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9" i="1" l="1"/>
  <c r="AE28" i="1"/>
  <c r="AE27" i="1"/>
  <c r="AE26" i="1"/>
  <c r="AE25" i="1"/>
  <c r="H31" i="1"/>
  <c r="H30" i="1"/>
  <c r="M30" i="1" l="1"/>
  <c r="M31" i="1"/>
  <c r="M32" i="1"/>
  <c r="M33" i="1"/>
  <c r="M34" i="1"/>
  <c r="M35" i="1"/>
  <c r="M36" i="1"/>
  <c r="M37" i="1"/>
  <c r="M38" i="1"/>
  <c r="M39" i="1"/>
  <c r="M40" i="1"/>
  <c r="M29" i="1"/>
  <c r="K30" i="1"/>
  <c r="K31" i="1"/>
  <c r="K32" i="1"/>
  <c r="K33" i="1"/>
  <c r="K34" i="1"/>
  <c r="K35" i="1"/>
  <c r="K36" i="1"/>
  <c r="K37" i="1"/>
  <c r="K38" i="1"/>
  <c r="K39" i="1"/>
  <c r="K40" i="1"/>
  <c r="K29" i="1"/>
  <c r="K27" i="1"/>
  <c r="K26" i="1"/>
  <c r="H27" i="1"/>
  <c r="H26" i="1"/>
  <c r="H28" i="1" l="1"/>
  <c r="K28" i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<sst xmlns="http://schemas.openxmlformats.org/spreadsheetml/2006/main" count="165" uniqueCount="31">
  <si>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</si>
  <si>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</si>
  <si>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</si>
  <si>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</si>
  <si>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</si>
  <si>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</si>
  <si>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</si>
  <si>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</si>
  <si>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</si>
  <si>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</si>
  <si>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</si>
  <si>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</si>
  <si>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</si>
  <si>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</si>
  <si>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</si>
  <si>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</si>
  <si>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</si>
  <si>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</si>
  <si>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</si>
  <si>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</si>
  <si>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</si>
  <si>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</si>
  <si>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</si>
  <si>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</si>
  <si>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</si>
  <si>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</si>
  <si>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</si>
  <si>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</si>
  <si>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</si>
  <si>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</si>
  <si>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Ленина,2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</si>
</sst>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3544.5</v>
      </c>
      <c r="AH8">
        <v>37.65</v>
      </c>
      <c r="AI8">
        <f>AG8*AH8</f>
        <v>133450.42499999999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7321.95</v>
      </c>
      <c r="H9" s="1" t="s">
        <v>26</v>
      </c>
      <c r="I9" s="1">
        <v>31</v>
      </c>
      <c r="J9" s="1">
        <v>51092.93</v>
      </c>
      <c r="K9" s="1" t="s">
        <v>26</v>
      </c>
      <c r="L9" s="1">
        <v>31</v>
      </c>
      <c r="M9" s="1">
        <v>44326.86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17852.97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13920.28</v>
      </c>
      <c r="AF9" s="1" t="s">
        <v>26</v>
      </c>
      <c r="AG9" s="6">
        <f>AE9+AB9+Y9+V9+M9+J9+G9</f>
        <v>134514.99000000002</v>
      </c>
      <c r="AH9" s="7">
        <v>41.23</v>
      </c>
      <c r="AI9">
        <f>AI8-AH9</f>
        <v>133409.19499999998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5474.09</v>
      </c>
      <c r="H10" s="1" t="s">
        <v>26</v>
      </c>
      <c r="I10" s="1">
        <v>28</v>
      </c>
      <c r="J10" s="1">
        <v>46843.82</v>
      </c>
      <c r="K10" s="1" t="s">
        <v>26</v>
      </c>
      <c r="L10" s="1">
        <v>28</v>
      </c>
      <c r="M10" s="1">
        <v>45122.58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>
        <v>34174.9</v>
      </c>
      <c r="W10" s="1" t="s">
        <v>28</v>
      </c>
      <c r="X10" s="1">
        <v>28</v>
      </c>
      <c r="Y10" s="1">
        <v>17952.97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13920.28</v>
      </c>
      <c r="AF10" s="1" t="s">
        <v>26</v>
      </c>
      <c r="AG10" s="6">
        <f t="shared" ref="AG10:AG20" si="0">AE10+AB10+Y10+V10+M10+J10+G10</f>
        <v>163488.63999999998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7491.43</v>
      </c>
      <c r="H11" s="1" t="s">
        <v>26</v>
      </c>
      <c r="I11" s="1">
        <v>31</v>
      </c>
      <c r="J11" s="1">
        <v>55331.88</v>
      </c>
      <c r="K11" s="1" t="s">
        <v>26</v>
      </c>
      <c r="L11" s="1">
        <v>31</v>
      </c>
      <c r="M11" s="1">
        <v>49515.23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17952.97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13920.28</v>
      </c>
      <c r="AF11" s="1" t="s">
        <v>26</v>
      </c>
      <c r="AG11" s="6">
        <f t="shared" si="0"/>
        <v>145798.99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5753.05</v>
      </c>
      <c r="H12" s="1" t="s">
        <v>26</v>
      </c>
      <c r="I12" s="1">
        <v>30</v>
      </c>
      <c r="J12" s="1">
        <v>50447.86</v>
      </c>
      <c r="K12" s="1" t="s">
        <v>26</v>
      </c>
      <c r="L12" s="1">
        <v>30</v>
      </c>
      <c r="M12" s="1">
        <v>44963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18582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16599.080000000002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13920.28</v>
      </c>
      <c r="AF12" s="1" t="s">
        <v>26</v>
      </c>
      <c r="AG12" s="6">
        <f t="shared" si="0"/>
        <v>131683.26999999999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7251.43</v>
      </c>
      <c r="H13" s="1" t="s">
        <v>26</v>
      </c>
      <c r="I13" s="1">
        <v>31</v>
      </c>
      <c r="J13" s="1">
        <v>46901.15</v>
      </c>
      <c r="K13" s="1" t="s">
        <v>26</v>
      </c>
      <c r="L13" s="1">
        <v>31</v>
      </c>
      <c r="M13" s="1">
        <v>39911.64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16599.080000000002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13920.28</v>
      </c>
      <c r="AF13" s="1" t="s">
        <v>26</v>
      </c>
      <c r="AG13" s="6">
        <f t="shared" si="0"/>
        <v>126066.78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6396.72</v>
      </c>
      <c r="H14" s="1" t="s">
        <v>26</v>
      </c>
      <c r="I14" s="1">
        <v>30</v>
      </c>
      <c r="J14" s="1">
        <v>51139.47</v>
      </c>
      <c r="K14" s="1" t="s">
        <v>26</v>
      </c>
      <c r="L14" s="1">
        <v>30</v>
      </c>
      <c r="M14" s="1">
        <v>51885.19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>
        <v>3000</v>
      </c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16599.080000000002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13920.28</v>
      </c>
      <c r="AF14" s="1" t="s">
        <v>26</v>
      </c>
      <c r="AG14" s="6">
        <f t="shared" si="0"/>
        <v>140124.28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7011.08</v>
      </c>
      <c r="H15" s="1" t="s">
        <v>26</v>
      </c>
      <c r="I15" s="1">
        <v>31</v>
      </c>
      <c r="J15" s="1">
        <v>48095.81</v>
      </c>
      <c r="K15" s="1" t="s">
        <v>26</v>
      </c>
      <c r="L15" s="1">
        <v>31</v>
      </c>
      <c r="M15" s="1">
        <v>43208.86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19563.099999999999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13920.28</v>
      </c>
      <c r="AF15" s="1" t="s">
        <v>26</v>
      </c>
      <c r="AG15" s="6">
        <f t="shared" si="0"/>
        <v>131799.12999999998</v>
      </c>
      <c r="AH15">
        <f>41.23*AG8</f>
        <v>146139.73499999999</v>
      </c>
    </row>
    <row r="16" spans="2:35" x14ac:dyDescent="0.25">
      <c r="B16" s="3" t="s">
        <v>20</v>
      </c>
      <c r="C16" s="1">
        <v>31</v>
      </c>
      <c r="D16" s="1">
        <v>3060</v>
      </c>
      <c r="E16" s="4" t="s">
        <v>25</v>
      </c>
      <c r="F16" s="1">
        <v>31</v>
      </c>
      <c r="G16" s="1">
        <v>7487.25</v>
      </c>
      <c r="H16" s="1" t="s">
        <v>26</v>
      </c>
      <c r="I16" s="1">
        <v>31</v>
      </c>
      <c r="J16" s="1">
        <v>49055.69</v>
      </c>
      <c r="K16" s="1" t="s">
        <v>26</v>
      </c>
      <c r="L16" s="1">
        <v>31</v>
      </c>
      <c r="M16" s="1">
        <v>42869.31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19566.689999999999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13920.28</v>
      </c>
      <c r="AF16" s="1" t="s">
        <v>26</v>
      </c>
      <c r="AG16" s="6">
        <f t="shared" si="0"/>
        <v>132899.22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6615.56</v>
      </c>
      <c r="H17" s="1" t="s">
        <v>26</v>
      </c>
      <c r="I17" s="1">
        <v>30</v>
      </c>
      <c r="J17" s="1">
        <v>53468.32</v>
      </c>
      <c r="K17" s="1" t="s">
        <v>26</v>
      </c>
      <c r="L17" s="1">
        <v>30</v>
      </c>
      <c r="M17" s="1">
        <v>50192.95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19566.689999999999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13920.28</v>
      </c>
      <c r="AF17" s="1" t="s">
        <v>26</v>
      </c>
      <c r="AG17" s="6">
        <f t="shared" si="0"/>
        <v>145351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6714.84</v>
      </c>
      <c r="H18" s="1" t="s">
        <v>26</v>
      </c>
      <c r="I18" s="1">
        <v>31</v>
      </c>
      <c r="J18" s="1">
        <v>57790.8</v>
      </c>
      <c r="K18" s="1" t="s">
        <v>26</v>
      </c>
      <c r="L18" s="1">
        <v>31</v>
      </c>
      <c r="M18" s="1">
        <v>44564.27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19566.689999999999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13920.28</v>
      </c>
      <c r="AF18" s="1" t="s">
        <v>26</v>
      </c>
      <c r="AG18" s="6">
        <f t="shared" si="0"/>
        <v>142556.87999999998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7205.7</v>
      </c>
      <c r="H19" s="1" t="s">
        <v>26</v>
      </c>
      <c r="I19" s="1">
        <v>30</v>
      </c>
      <c r="J19" s="1">
        <v>50144.36</v>
      </c>
      <c r="K19" s="1" t="s">
        <v>26</v>
      </c>
      <c r="L19" s="1">
        <v>30</v>
      </c>
      <c r="M19" s="1">
        <v>39991.230000000003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19566.689999999999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13920.28</v>
      </c>
      <c r="AF19" s="1" t="s">
        <v>26</v>
      </c>
      <c r="AG19" s="6">
        <f t="shared" si="0"/>
        <v>130828.26000000001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6990.87</v>
      </c>
      <c r="H20" s="1" t="s">
        <v>26</v>
      </c>
      <c r="I20" s="1">
        <v>31</v>
      </c>
      <c r="J20" s="1">
        <v>61450.53</v>
      </c>
      <c r="K20" s="1" t="s">
        <v>26</v>
      </c>
      <c r="L20" s="1">
        <v>31</v>
      </c>
      <c r="M20" s="1">
        <v>50418.44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188537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19566.689999999999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13920.28</v>
      </c>
      <c r="AF20" s="1" t="s">
        <v>26</v>
      </c>
      <c r="AG20" s="6">
        <f t="shared" si="0"/>
        <v>152346.81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1677458.25</v>
      </c>
    </row>
    <row r="25" spans="2:33" x14ac:dyDescent="0.25">
      <c r="AE25">
        <f>37.65*AG8*6</f>
        <v>800702.54999999993</v>
      </c>
      <c r="AG25" s="9">
        <f>AG24/AG8/12</f>
        <v>39.438055438002543</v>
      </c>
    </row>
    <row r="26" spans="2:33" x14ac:dyDescent="0.25">
      <c r="H26" s="8">
        <f>G9+G10+G11+G12+G13+G14+J9+J10+J11+J12+J13+J14+M9+M10+M11+M12+M13+M14+V9+V10+V11+V12+V13+V14+Y9+Y10+Y11+Y12+Y13+Y14+AB9+AB10+AB11+AB12+AB13+AB14</f>
        <v>758155.26999999979</v>
      </c>
      <c r="K26">
        <f>G15+G16+G17+G18+G19+G20+D15+D16+D17+D18+D19+D20+J15+J16+J17+J18+J19+J20+M15+M16+M17+M18+M19+M20+V15+V16+V17+V18+V19+V20+Y15+Y16+Y17+Y18+Y19+Y20+AB15+AB16+AB17+AB18+AB19+AB20</f>
        <v>755319.61999999953</v>
      </c>
      <c r="AE26">
        <f>41.23*AG8*6</f>
        <v>876838.40999999992</v>
      </c>
    </row>
    <row r="27" spans="2:33" x14ac:dyDescent="0.25">
      <c r="H27">
        <f>37.65*AG8*6</f>
        <v>800702.54999999993</v>
      </c>
      <c r="K27">
        <f>41.23*AG8*6</f>
        <v>876838.40999999992</v>
      </c>
      <c r="AE27">
        <f>AE25+AE26</f>
        <v>1677540.96</v>
      </c>
    </row>
    <row r="28" spans="2:33" x14ac:dyDescent="0.25">
      <c r="H28" s="8">
        <f>H27-H26</f>
        <v>42547.280000000144</v>
      </c>
      <c r="K28">
        <f>K27-K26</f>
        <v>121518.79000000039</v>
      </c>
      <c r="AE28" s="8">
        <f>AE27-AG24</f>
        <v>82.709999999962747</v>
      </c>
    </row>
    <row r="29" spans="2:33" x14ac:dyDescent="0.25">
      <c r="J29" s="1">
        <v>51092.93</v>
      </c>
      <c r="K29">
        <f>J29-2273.42</f>
        <v>48819.51</v>
      </c>
      <c r="M29">
        <f>K29+251.22</f>
        <v>49070.73</v>
      </c>
      <c r="AE29">
        <f>AE27/AG8/12</f>
        <v>39.44</v>
      </c>
    </row>
    <row r="30" spans="2:33" x14ac:dyDescent="0.25">
      <c r="H30" s="8">
        <f>H28+K28</f>
        <v>164066.07000000053</v>
      </c>
      <c r="J30" s="1">
        <v>46843.82</v>
      </c>
      <c r="K30">
        <f t="shared" ref="K30:K40" si="1">J30-2273.42</f>
        <v>44570.400000000001</v>
      </c>
      <c r="M30">
        <f t="shared" ref="M30:M40" si="2">K30+251.22</f>
        <v>44821.62</v>
      </c>
    </row>
    <row r="31" spans="2:33" x14ac:dyDescent="0.25">
      <c r="H31">
        <f>H30/12</f>
        <v>13672.172500000044</v>
      </c>
      <c r="J31" s="1">
        <v>55331.88</v>
      </c>
      <c r="K31">
        <f t="shared" si="1"/>
        <v>53058.46</v>
      </c>
      <c r="M31">
        <f t="shared" si="2"/>
        <v>53309.68</v>
      </c>
    </row>
    <row r="32" spans="2:33" x14ac:dyDescent="0.25">
      <c r="J32" s="1">
        <v>50447.86</v>
      </c>
      <c r="K32">
        <f t="shared" si="1"/>
        <v>48174.44</v>
      </c>
      <c r="M32">
        <f t="shared" si="2"/>
        <v>48425.66</v>
      </c>
    </row>
    <row r="33" spans="10:13" x14ac:dyDescent="0.25">
      <c r="J33" s="1">
        <v>46901.15</v>
      </c>
      <c r="K33">
        <f t="shared" si="1"/>
        <v>44627.73</v>
      </c>
      <c r="M33">
        <f t="shared" si="2"/>
        <v>44878.950000000004</v>
      </c>
    </row>
    <row r="34" spans="10:13" x14ac:dyDescent="0.25">
      <c r="J34" s="1">
        <v>51139.47</v>
      </c>
      <c r="K34">
        <f t="shared" si="1"/>
        <v>48866.05</v>
      </c>
      <c r="M34">
        <f t="shared" si="2"/>
        <v>49117.270000000004</v>
      </c>
    </row>
    <row r="35" spans="10:13" x14ac:dyDescent="0.25">
      <c r="J35" s="1">
        <v>48095.81</v>
      </c>
      <c r="K35">
        <f t="shared" si="1"/>
        <v>45822.39</v>
      </c>
      <c r="M35">
        <f t="shared" si="2"/>
        <v>46073.61</v>
      </c>
    </row>
    <row r="36" spans="10:13" x14ac:dyDescent="0.25">
      <c r="J36" s="1">
        <v>49055.69</v>
      </c>
      <c r="K36">
        <f t="shared" si="1"/>
        <v>46782.270000000004</v>
      </c>
      <c r="M36">
        <f t="shared" si="2"/>
        <v>47033.490000000005</v>
      </c>
    </row>
    <row r="37" spans="10:13" x14ac:dyDescent="0.25">
      <c r="J37" s="1">
        <v>53468.32</v>
      </c>
      <c r="K37">
        <f t="shared" si="1"/>
        <v>51194.9</v>
      </c>
      <c r="M37">
        <f t="shared" si="2"/>
        <v>51446.12</v>
      </c>
    </row>
    <row r="38" spans="10:13" x14ac:dyDescent="0.25">
      <c r="J38" s="1">
        <v>57790.8</v>
      </c>
      <c r="K38">
        <f t="shared" si="1"/>
        <v>55517.380000000005</v>
      </c>
      <c r="M38">
        <f t="shared" si="2"/>
        <v>55768.600000000006</v>
      </c>
    </row>
    <row r="39" spans="10:13" x14ac:dyDescent="0.25">
      <c r="J39" s="1">
        <v>50144.36</v>
      </c>
      <c r="K39">
        <f t="shared" si="1"/>
        <v>47870.94</v>
      </c>
      <c r="M39">
        <f t="shared" si="2"/>
        <v>48122.16</v>
      </c>
    </row>
    <row r="40" spans="10:13" x14ac:dyDescent="0.25">
      <c r="J40" s="1">
        <v>61450.53</v>
      </c>
      <c r="K40">
        <f t="shared" si="1"/>
        <v>59177.11</v>
      </c>
      <c r="M40">
        <f t="shared" si="2"/>
        <v>59428.33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2026-03-02T10:01:20Z</dcterms:modified>
</cp:coreProperties>
</file>